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8430" windowHeight="4335" tabRatio="1000"/>
  </bookViews>
  <sheets>
    <sheet name="Indice_Bloco_G" sheetId="12" r:id="rId1"/>
    <sheet name="G-Resol.Alt.Litg._Dimensão" sheetId="13" r:id="rId2"/>
    <sheet name="G-QualRapCust_Total" sheetId="15" r:id="rId3"/>
    <sheet name="G-QualRapCust_Dimensão" sheetId="16" r:id="rId4"/>
    <sheet name="G-Desfecho" sheetId="18" r:id="rId5"/>
    <sheet name="G-PrincipalRazão_Dimensão" sheetId="19" r:id="rId6"/>
  </sheets>
  <externalReferences>
    <externalReference r:id="rId7"/>
  </externalReferences>
  <definedNames>
    <definedName name="a" localSheetId="4">#REF!</definedName>
    <definedName name="a" localSheetId="5">#REF!</definedName>
    <definedName name="a" localSheetId="3">#REF!</definedName>
    <definedName name="a" localSheetId="2">#REF!</definedName>
    <definedName name="a">#REF!</definedName>
    <definedName name="Bloco_B_AcT" localSheetId="4">#REF!</definedName>
    <definedName name="Bloco_B_AcT" localSheetId="5">#REF!</definedName>
    <definedName name="Bloco_B_AcT" localSheetId="3">#REF!</definedName>
    <definedName name="Bloco_B_AcT" localSheetId="2">#REF!</definedName>
    <definedName name="Bloco_B_AcT" localSheetId="1">#REF!</definedName>
    <definedName name="Bloco_B_AcT">#REF!</definedName>
    <definedName name="Bloco_B_Act_V0200" localSheetId="4">#REF!</definedName>
    <definedName name="Bloco_B_Act_V0200" localSheetId="5">#REF!</definedName>
    <definedName name="Bloco_B_Act_V0200" localSheetId="3">#REF!</definedName>
    <definedName name="Bloco_B_Act_V0200" localSheetId="2">#REF!</definedName>
    <definedName name="Bloco_B_Act_V0200" localSheetId="1">#REF!</definedName>
    <definedName name="Bloco_B_Act_V0200">#REF!</definedName>
    <definedName name="Bloco_B_Dim" localSheetId="4">#REF!</definedName>
    <definedName name="Bloco_B_Dim" localSheetId="5">#REF!</definedName>
    <definedName name="Bloco_B_Dim" localSheetId="3">#REF!</definedName>
    <definedName name="Bloco_B_Dim" localSheetId="2">#REF!</definedName>
    <definedName name="Bloco_B_Dim" localSheetId="1">#REF!</definedName>
    <definedName name="Bloco_B_Dim">#REF!</definedName>
    <definedName name="Bloco_B_Dim_V0200" localSheetId="4">#REF!</definedName>
    <definedName name="Bloco_B_Dim_V0200" localSheetId="5">#REF!</definedName>
    <definedName name="Bloco_B_Dim_V0200" localSheetId="3">#REF!</definedName>
    <definedName name="Bloco_B_Dim_V0200" localSheetId="2">#REF!</definedName>
    <definedName name="Bloco_B_Dim_V0200" localSheetId="1">#REF!</definedName>
    <definedName name="Bloco_B_Dim_V0200">#REF!</definedName>
    <definedName name="Bloco_B_Est_V0200" localSheetId="4">#REF!</definedName>
    <definedName name="Bloco_B_Est_V0200" localSheetId="5">#REF!</definedName>
    <definedName name="Bloco_B_Est_V0200" localSheetId="3">#REF!</definedName>
    <definedName name="Bloco_B_Est_V0200" localSheetId="2">#REF!</definedName>
    <definedName name="Bloco_B_Est_V0200" localSheetId="1">#REF!</definedName>
    <definedName name="Bloco_B_Est_V0200">#REF!</definedName>
    <definedName name="Bloco_B_Estrato" localSheetId="4">#REF!</definedName>
    <definedName name="Bloco_B_Estrato" localSheetId="5">#REF!</definedName>
    <definedName name="Bloco_B_Estrato" localSheetId="3">#REF!</definedName>
    <definedName name="Bloco_B_Estrato" localSheetId="2">#REF!</definedName>
    <definedName name="Bloco_B_Estrato" localSheetId="1">#REF!</definedName>
    <definedName name="Bloco_B_Estrato">#REF!</definedName>
    <definedName name="Bloco_B_Tot" localSheetId="4">#REF!</definedName>
    <definedName name="Bloco_B_Tot" localSheetId="5">#REF!</definedName>
    <definedName name="Bloco_B_Tot" localSheetId="3">#REF!</definedName>
    <definedName name="Bloco_B_Tot" localSheetId="2">#REF!</definedName>
    <definedName name="Bloco_B_Tot" localSheetId="1">#REF!</definedName>
    <definedName name="Bloco_B_Tot">#REF!</definedName>
    <definedName name="Bloco_B_Tot_V0200" localSheetId="4">#REF!</definedName>
    <definedName name="Bloco_B_Tot_V0200" localSheetId="5">#REF!</definedName>
    <definedName name="Bloco_B_Tot_V0200" localSheetId="3">#REF!</definedName>
    <definedName name="Bloco_B_Tot_V0200" localSheetId="2">#REF!</definedName>
    <definedName name="Bloco_B_Tot_V0200" localSheetId="1">#REF!</definedName>
    <definedName name="Bloco_B_Tot_V0200">#REF!</definedName>
    <definedName name="Bloco_B_V0201_Lista" localSheetId="4">#REF!</definedName>
    <definedName name="Bloco_B_V0201_Lista" localSheetId="5">#REF!</definedName>
    <definedName name="Bloco_B_V0201_Lista" localSheetId="3">#REF!</definedName>
    <definedName name="Bloco_B_V0201_Lista" localSheetId="2">#REF!</definedName>
    <definedName name="Bloco_B_V0201_Lista" localSheetId="1">#REF!</definedName>
    <definedName name="Bloco_B_V0201_Lista">#REF!</definedName>
    <definedName name="_xlnm.Print_Area" localSheetId="4">'G-Desfecho'!$B:$D</definedName>
    <definedName name="_xlnm.Print_Area" localSheetId="5">'G-PrincipalRazão_Dimensão'!$B:$F</definedName>
    <definedName name="_xlnm.Print_Area" localSheetId="3">'G-QualRapCust_Dimensão'!$B:$E</definedName>
    <definedName name="_xlnm.Print_Area" localSheetId="2">'G-QualRapCust_Total'!$B:$E</definedName>
    <definedName name="_xlnm.Print_Area" localSheetId="1">'G-Resol.Alt.Litg._Dimensão'!$B:$F</definedName>
  </definedNames>
  <calcPr calcId="125725"/>
</workbook>
</file>

<file path=xl/calcChain.xml><?xml version="1.0" encoding="utf-8"?>
<calcChain xmlns="http://schemas.openxmlformats.org/spreadsheetml/2006/main">
  <c r="F9" i="13"/>
  <c r="E9"/>
  <c r="D9"/>
  <c r="C9"/>
  <c r="C20" l="1"/>
  <c r="D20"/>
  <c r="E20"/>
  <c r="F20"/>
  <c r="C21"/>
  <c r="D21"/>
  <c r="E21"/>
  <c r="F21"/>
  <c r="D19"/>
  <c r="E19"/>
  <c r="F19"/>
  <c r="C19"/>
  <c r="D10" i="19" l="1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E9"/>
  <c r="F9"/>
  <c r="D9"/>
  <c r="C10"/>
  <c r="C11"/>
  <c r="C12"/>
  <c r="C13"/>
  <c r="C14"/>
  <c r="C15"/>
  <c r="C16"/>
  <c r="C9"/>
  <c r="D26" i="18"/>
  <c r="C26"/>
  <c r="D25"/>
  <c r="C25"/>
  <c r="D24"/>
  <c r="C24"/>
  <c r="D22"/>
  <c r="C22"/>
  <c r="D12"/>
  <c r="C12"/>
  <c r="D11"/>
  <c r="C11"/>
  <c r="D10"/>
  <c r="C10"/>
  <c r="D8"/>
  <c r="C8"/>
  <c r="D10" i="16" l="1"/>
  <c r="E22"/>
  <c r="D22"/>
  <c r="C22"/>
  <c r="C8" l="1"/>
  <c r="E9"/>
  <c r="D9"/>
  <c r="E20"/>
  <c r="D20"/>
  <c r="E34"/>
  <c r="C9"/>
  <c r="C10"/>
  <c r="E32"/>
  <c r="D8"/>
  <c r="E8"/>
  <c r="E10"/>
  <c r="D32" l="1"/>
  <c r="C20"/>
  <c r="C34"/>
  <c r="D34"/>
  <c r="C32"/>
  <c r="D8" i="15"/>
  <c r="C9"/>
  <c r="E9"/>
  <c r="E33" i="16"/>
  <c r="C33"/>
  <c r="C21"/>
  <c r="D10" i="15"/>
  <c r="E10"/>
  <c r="E8"/>
  <c r="D9"/>
  <c r="D33" i="16"/>
  <c r="E21"/>
  <c r="D21"/>
  <c r="C10" i="15"/>
  <c r="C8"/>
</calcChain>
</file>

<file path=xl/sharedStrings.xml><?xml version="1.0" encoding="utf-8"?>
<sst xmlns="http://schemas.openxmlformats.org/spreadsheetml/2006/main" count="104" uniqueCount="49">
  <si>
    <t>Total de empresas</t>
  </si>
  <si>
    <t>Índice</t>
  </si>
  <si>
    <t>Voltar índice</t>
  </si>
  <si>
    <t>G-Resolução alternativa de litígios</t>
  </si>
  <si>
    <t>Grandes</t>
  </si>
  <si>
    <t>Médias</t>
  </si>
  <si>
    <t>Pequenas</t>
  </si>
  <si>
    <t>Resolução alternativa de litígios</t>
  </si>
  <si>
    <t>Igual</t>
  </si>
  <si>
    <t>Nível de qualidade – no sentido de previsibilidade e coerência – dos resultados finais obtidos através do processo de resolução alternativa de litígios comparado com o que sucede nos casos de decisões judiciais - maior, igual ou menor</t>
  </si>
  <si>
    <t>Rapidez do resultado final do processo de resolução alternativa de litígios foi obtido em geral mais rapidamente do que nos casos de decisões judiciais - mais rapidamente, tão rapidamente ou menos rapidamente</t>
  </si>
  <si>
    <t>Custos para a empresa através do processo de resolução alternativa de litígios comparativamente com as decisões judiciais: têm sido em geral maiores, iguais, ou menores</t>
  </si>
  <si>
    <t>Menor/Menos</t>
  </si>
  <si>
    <t>Maior/Mais</t>
  </si>
  <si>
    <t>Empresas de grande dimensão</t>
  </si>
  <si>
    <t>Empresas de média dimensão</t>
  </si>
  <si>
    <t>Empresas de pequena dimensão</t>
  </si>
  <si>
    <t xml:space="preserve">Nível de qualidade, grau de rapidez e custos para a empresa da resolução alternativa de litígios  </t>
  </si>
  <si>
    <t>Total das empresas</t>
  </si>
  <si>
    <t>Repartição por dimensão das empresas</t>
  </si>
  <si>
    <t>Resolução alternativa de litígios - Qualidade, Rapidez e Custos</t>
  </si>
  <si>
    <t>Favorável</t>
  </si>
  <si>
    <t>Desfavorável</t>
  </si>
  <si>
    <t>Favorabilidade do desfecho da maioria dos processos de resolução alternativa de litígios face às pretensões da empresa</t>
  </si>
  <si>
    <t>Por dimensão:</t>
  </si>
  <si>
    <t>Litigância</t>
  </si>
  <si>
    <t>Preferência por litigância junto dos tribunais ou por resolução alternativa de litígios, quando tem escolha</t>
  </si>
  <si>
    <t xml:space="preserve">Resolução alternativa de litígios </t>
  </si>
  <si>
    <t>Desfecho dos processos de resolução alternativa de litígios</t>
  </si>
  <si>
    <t>Preferência por litigância junto dos tribunais ou por resolução alternativa de litígios</t>
  </si>
  <si>
    <t>As despesas que vêm com a litigância</t>
  </si>
  <si>
    <t>A maior rapidez esperada da decisão</t>
  </si>
  <si>
    <t>A maior qualidade esperada da decisão</t>
  </si>
  <si>
    <t>A possibilidade de escolher o mediador ou árbitro</t>
  </si>
  <si>
    <t>A maior especialização do mediador ou árbitro</t>
  </si>
  <si>
    <t>A confidencialidade do processo</t>
  </si>
  <si>
    <t>A possibilidade de manter uma boa relação com a outra parte</t>
  </si>
  <si>
    <t>Outra</t>
  </si>
  <si>
    <t>Principais razões para a preferência das empresas por resolução alternativa de litígios</t>
  </si>
  <si>
    <t>Empresas envolvidas em processos de resolução alternativa de litígios – incluindo arbitragem, mediação, e julgados de paz – nos últimos 3 anos</t>
  </si>
  <si>
    <t xml:space="preserve">Total </t>
  </si>
  <si>
    <t>Total</t>
  </si>
  <si>
    <t>Processos de resolução alternativa de litígios</t>
  </si>
  <si>
    <r>
      <t xml:space="preserve">Número de </t>
    </r>
    <r>
      <rPr>
        <b/>
        <sz val="8"/>
        <rFont val="Tahoma"/>
        <family val="2"/>
      </rPr>
      <t>processos de arbitragem</t>
    </r>
    <r>
      <rPr>
        <sz val="8"/>
        <rFont val="Tahoma"/>
        <family val="2"/>
      </rPr>
      <t xml:space="preserve"> nos últimos 3 anos</t>
    </r>
  </si>
  <si>
    <r>
      <t xml:space="preserve">Número de </t>
    </r>
    <r>
      <rPr>
        <b/>
        <sz val="8"/>
        <rFont val="Tahoma"/>
        <family val="2"/>
      </rPr>
      <t>processos de mediação</t>
    </r>
    <r>
      <rPr>
        <sz val="8"/>
        <rFont val="Tahoma"/>
        <family val="2"/>
      </rPr>
      <t xml:space="preserve"> nos últimos 3 anos</t>
    </r>
  </si>
  <si>
    <t xml:space="preserve">Resolução alternativa de litígios - Número de processos </t>
  </si>
  <si>
    <t>Repartição por dimensão das empresa</t>
  </si>
  <si>
    <t>Repartição por tipo de processos por dimensão das empresas</t>
  </si>
  <si>
    <r>
      <t xml:space="preserve">Número de </t>
    </r>
    <r>
      <rPr>
        <b/>
        <sz val="8"/>
        <rFont val="Tahoma"/>
        <family val="2"/>
      </rPr>
      <t>processos de julgado de paz</t>
    </r>
    <r>
      <rPr>
        <sz val="8"/>
        <rFont val="Tahoma"/>
        <family val="2"/>
      </rPr>
      <t xml:space="preserve"> nos últimos 3 anos</t>
    </r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</si>
</sst>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sz val="8"/>
      <color theme="0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b/>
      <sz val="7"/>
      <color theme="0"/>
      <name val="Tahoma"/>
      <family val="2"/>
    </font>
    <font>
      <b/>
      <sz val="10"/>
      <color theme="3"/>
      <name val="Tahoma"/>
      <family val="2"/>
    </font>
    <font>
      <u/>
      <sz val="10"/>
      <color theme="10"/>
      <name val="Arial"/>
      <family val="2"/>
    </font>
    <font>
      <b/>
      <sz val="12"/>
      <color theme="3"/>
      <name val="~´"/>
    </font>
    <font>
      <sz val="10"/>
      <color theme="3"/>
      <name val="~´"/>
    </font>
    <font>
      <b/>
      <sz val="10"/>
      <color theme="3"/>
      <name val="~´"/>
    </font>
    <font>
      <b/>
      <sz val="8"/>
      <color theme="3"/>
      <name val="Tahoma"/>
      <family val="2"/>
    </font>
    <font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theme="3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9" fontId="2" fillId="3" borderId="0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9" fontId="3" fillId="3" borderId="0" xfId="1" applyFont="1" applyFill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3" borderId="0" xfId="0" applyFont="1" applyFill="1"/>
    <xf numFmtId="9" fontId="2" fillId="3" borderId="1" xfId="1" applyFont="1" applyFill="1" applyBorder="1" applyAlignment="1">
      <alignment horizontal="right" vertical="center" wrapText="1"/>
    </xf>
    <xf numFmtId="0" fontId="2" fillId="3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4" fillId="3" borderId="0" xfId="0" applyFont="1" applyFill="1" applyBorder="1" applyAlignment="1">
      <alignment horizontal="left" vertical="center" wrapText="1"/>
    </xf>
    <xf numFmtId="0" fontId="10" fillId="3" borderId="0" xfId="2" applyFill="1" applyBorder="1" applyAlignment="1" applyProtection="1">
      <alignment horizontal="left" vertical="center"/>
    </xf>
    <xf numFmtId="0" fontId="2" fillId="3" borderId="0" xfId="3" applyFont="1" applyFill="1" applyBorder="1"/>
    <xf numFmtId="0" fontId="2" fillId="3" borderId="0" xfId="3" applyFont="1" applyFill="1"/>
    <xf numFmtId="0" fontId="2" fillId="3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left" vertical="center" wrapText="1"/>
    </xf>
    <xf numFmtId="9" fontId="2" fillId="4" borderId="0" xfId="1" applyFont="1" applyFill="1" applyBorder="1" applyAlignment="1">
      <alignment horizontal="right" vertical="center" wrapText="1"/>
    </xf>
    <xf numFmtId="0" fontId="2" fillId="3" borderId="0" xfId="3" applyFont="1" applyFill="1" applyBorder="1" applyAlignment="1">
      <alignment horizontal="left" vertical="center" wrapText="1"/>
    </xf>
    <xf numFmtId="9" fontId="2" fillId="3" borderId="0" xfId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0" xfId="3" applyFont="1"/>
    <xf numFmtId="0" fontId="2" fillId="0" borderId="0" xfId="3" applyFont="1" applyBorder="1"/>
    <xf numFmtId="0" fontId="6" fillId="2" borderId="2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3" fillId="3" borderId="0" xfId="3" applyFont="1" applyFill="1" applyBorder="1" applyAlignment="1">
      <alignment horizontal="center" vertical="center"/>
    </xf>
    <xf numFmtId="9" fontId="3" fillId="3" borderId="0" xfId="1" applyFont="1" applyFill="1" applyBorder="1" applyAlignment="1">
      <alignment horizontal="center" vertical="center"/>
    </xf>
    <xf numFmtId="9" fontId="2" fillId="4" borderId="0" xfId="1" applyNumberFormat="1" applyFont="1" applyFill="1" applyBorder="1" applyAlignment="1">
      <alignment horizontal="right" vertical="center" wrapText="1"/>
    </xf>
    <xf numFmtId="0" fontId="2" fillId="3" borderId="0" xfId="3" applyFont="1" applyFill="1" applyBorder="1" applyAlignment="1">
      <alignment horizontal="left" vertical="center" wrapText="1" indent="1"/>
    </xf>
    <xf numFmtId="0" fontId="2" fillId="4" borderId="0" xfId="3" applyFont="1" applyFill="1" applyBorder="1" applyAlignment="1">
      <alignment horizontal="left" vertical="center" wrapText="1" indent="1"/>
    </xf>
    <xf numFmtId="0" fontId="3" fillId="3" borderId="0" xfId="3" applyFont="1" applyFill="1" applyBorder="1" applyAlignment="1">
      <alignment horizontal="left" vertical="center" wrapText="1"/>
    </xf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4" fillId="3" borderId="0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2" fillId="3" borderId="0" xfId="3" applyFont="1" applyFill="1" applyBorder="1" applyAlignment="1">
      <alignment vertical="center"/>
    </xf>
    <xf numFmtId="0" fontId="2" fillId="4" borderId="0" xfId="3" applyFont="1" applyFill="1" applyBorder="1" applyAlignment="1">
      <alignment vertical="center" wrapText="1"/>
    </xf>
    <xf numFmtId="9" fontId="2" fillId="4" borderId="0" xfId="1" applyFont="1" applyFill="1" applyBorder="1" applyAlignment="1">
      <alignment vertical="center" wrapText="1"/>
    </xf>
    <xf numFmtId="0" fontId="2" fillId="0" borderId="0" xfId="3" applyFont="1" applyBorder="1" applyAlignment="1">
      <alignment vertical="center"/>
    </xf>
    <xf numFmtId="0" fontId="2" fillId="3" borderId="0" xfId="3" applyFont="1" applyFill="1" applyBorder="1" applyAlignment="1">
      <alignment vertical="center" wrapText="1"/>
    </xf>
    <xf numFmtId="9" fontId="2" fillId="3" borderId="0" xfId="1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2" fillId="3" borderId="0" xfId="2" applyFont="1" applyFill="1" applyAlignment="1" applyProtection="1">
      <alignment horizontal="left" indent="1"/>
    </xf>
    <xf numFmtId="0" fontId="12" fillId="3" borderId="0" xfId="2" applyFont="1" applyFill="1" applyAlignment="1" applyProtection="1"/>
    <xf numFmtId="0" fontId="13" fillId="3" borderId="0" xfId="2" applyFont="1" applyFill="1" applyAlignment="1" applyProtection="1">
      <alignment horizontal="left"/>
    </xf>
    <xf numFmtId="0" fontId="15" fillId="3" borderId="0" xfId="2" applyFont="1" applyFill="1" applyAlignment="1" applyProtection="1">
      <alignment horizontal="left" indent="1"/>
    </xf>
    <xf numFmtId="0" fontId="13" fillId="3" borderId="0" xfId="0" applyFont="1" applyFill="1" applyAlignment="1">
      <alignment wrapText="1"/>
    </xf>
    <xf numFmtId="0" fontId="4" fillId="3" borderId="0" xfId="0" applyFont="1" applyFill="1" applyBorder="1" applyAlignment="1">
      <alignment vertical="center" wrapText="1"/>
    </xf>
    <xf numFmtId="0" fontId="9" fillId="4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4" fillId="3" borderId="0" xfId="3" applyFont="1" applyFill="1" applyBorder="1" applyAlignment="1">
      <alignment vertical="center" wrapText="1"/>
    </xf>
    <xf numFmtId="0" fontId="9" fillId="4" borderId="0" xfId="3" applyFont="1" applyFill="1" applyAlignment="1">
      <alignment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 wrapText="1"/>
    </xf>
    <xf numFmtId="0" fontId="14" fillId="2" borderId="2" xfId="3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5" fillId="3" borderId="0" xfId="2" applyFont="1" applyFill="1" applyAlignment="1" applyProtection="1">
      <alignment horizontal="left"/>
    </xf>
    <xf numFmtId="0" fontId="15" fillId="3" borderId="0" xfId="2" applyFont="1" applyFill="1" applyAlignment="1" applyProtection="1"/>
  </cellXfs>
  <cellStyles count="4">
    <cellStyle name="Hyperlink" xfId="2" builtinId="8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UT_Bloco_G_destaqu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oco_G_Estrat_V3000aV3103"/>
      <sheetName val="Bloco_G_Tot_V3000aV3103"/>
      <sheetName val="Bloco_G_Act_V3000aV3103"/>
      <sheetName val="Bloco_G_Dim_V3000aV3103"/>
      <sheetName val="G_V3000maior0_Est_V3200aV3400"/>
      <sheetName val="Bloco_G_Tot_V3200aV3400"/>
      <sheetName val="Bloco_G_Act_V3200aV3400"/>
      <sheetName val="Bloco_G_Dim_V3200aV3400"/>
      <sheetName val="Bloco_G_Est_V3500"/>
      <sheetName val="Bloco_G_Tot_V3500"/>
      <sheetName val="Bloco_G_Act_V3500"/>
      <sheetName val="Bloco_G_Dim_V3500"/>
      <sheetName val="Bloco_G_Est_V3600"/>
      <sheetName val="Bloco_G_Tot_V3600"/>
      <sheetName val="Bloco_G_Act_V3600"/>
      <sheetName val="Bloco_G_Dim_V3600"/>
      <sheetName val="Bloco_G_Est_V3700"/>
      <sheetName val="Bloco_G_Tot_V3700"/>
      <sheetName val="Bloco_G_Act_V3700"/>
      <sheetName val="Bloco_G_Dim_V3700"/>
      <sheetName val="Bloco_G_V3701_Lista"/>
      <sheetName val="variáveis"/>
      <sheetName val="apuramento"/>
      <sheetName val="Sheet1"/>
      <sheetName val="Bloco_F_Estrat_V1800"/>
      <sheetName val="Bloco_F_Tot_V1800"/>
      <sheetName val="Bloco_F_Act_V1800"/>
      <sheetName val="Bloco_F_Dim_V1800"/>
      <sheetName val="Bloco_F_Estrat_V1900"/>
      <sheetName val="Bloco_F_Tot_V1900"/>
      <sheetName val="Bloco_F_Act_V1900"/>
      <sheetName val="Bloco_F_Dim_V1900"/>
      <sheetName val="F_V1800igual1_Est_V2001aV2308"/>
      <sheetName val="F_V1800igual1_Tot_V2001aV2308"/>
      <sheetName val="F_V1800igual1_Act_V2001aV2308"/>
      <sheetName val="F_V1800igual1_Dim_V2001aV2308"/>
      <sheetName val="Bloco_F_V2009_Lista"/>
      <sheetName val="Bloco_F_V2309_Lista"/>
      <sheetName val="Bloco_F_Estrat_V2200"/>
      <sheetName val="Bloco_F_Tot_V2200"/>
      <sheetName val="Bloco_F_Act_V2200"/>
      <sheetName val="Bloco_F_Dim_V2200"/>
      <sheetName val="Bloco_F_Estr_V2100"/>
      <sheetName val="Bloco_F_Tot_V2100"/>
      <sheetName val="Bloco_F_Act_V2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M7">
            <v>0.44892285913707225</v>
          </cell>
          <cell r="N7">
            <v>0.4547294796212813</v>
          </cell>
          <cell r="O7">
            <v>0.58070099999995828</v>
          </cell>
          <cell r="P7">
            <v>0.30788509587759844</v>
          </cell>
        </row>
        <row r="8">
          <cell r="M8">
            <v>0.36711914391260742</v>
          </cell>
          <cell r="N8">
            <v>0.40044951533464734</v>
          </cell>
          <cell r="O8">
            <v>0.19766132209700518</v>
          </cell>
          <cell r="P8">
            <v>0.38403692504882864</v>
          </cell>
        </row>
        <row r="9">
          <cell r="M9">
            <v>0.18395799695032033</v>
          </cell>
          <cell r="N9">
            <v>0.14482100504407144</v>
          </cell>
          <cell r="O9">
            <v>0.22163767790303643</v>
          </cell>
          <cell r="P9">
            <v>0.30807797907357315</v>
          </cell>
        </row>
        <row r="21">
          <cell r="E21">
            <v>0.1587564180595479</v>
          </cell>
          <cell r="F21">
            <v>0.67360036480632413</v>
          </cell>
          <cell r="G21">
            <v>0.16764321713412797</v>
          </cell>
          <cell r="I21">
            <v>0.23781311053922871</v>
          </cell>
          <cell r="J21">
            <v>0.50513286664759427</v>
          </cell>
          <cell r="K21">
            <v>0.25705402281317713</v>
          </cell>
          <cell r="M21">
            <v>0.25102656038817517</v>
          </cell>
          <cell r="N21">
            <v>0.68258698302231169</v>
          </cell>
          <cell r="O21">
            <v>6.6386456589513088E-2</v>
          </cell>
          <cell r="Q21">
            <v>8.5498816388026797E-2</v>
          </cell>
          <cell r="R21">
            <v>0.73462354773791305</v>
          </cell>
          <cell r="S21">
            <v>0.17987763587406017</v>
          </cell>
        </row>
        <row r="22">
          <cell r="E22">
            <v>0.50797865062987291</v>
          </cell>
          <cell r="F22">
            <v>0.39964151659342501</v>
          </cell>
          <cell r="G22">
            <v>9.2379832776702225E-2</v>
          </cell>
          <cell r="I22">
            <v>0.82284272411270032</v>
          </cell>
          <cell r="J22">
            <v>0.11650144123537078</v>
          </cell>
          <cell r="K22">
            <v>6.0655834651928947E-2</v>
          </cell>
          <cell r="M22">
            <v>0.58285155496031527</v>
          </cell>
          <cell r="N22">
            <v>0.36781386162889468</v>
          </cell>
          <cell r="O22">
            <v>4.9334583410789966E-2</v>
          </cell>
          <cell r="Q22">
            <v>0.35153400452602007</v>
          </cell>
          <cell r="R22">
            <v>0.52390573079358282</v>
          </cell>
          <cell r="S22">
            <v>0.12456026468039702</v>
          </cell>
        </row>
        <row r="23">
          <cell r="E23">
            <v>0.13251357764097085</v>
          </cell>
          <cell r="F23">
            <v>0.37803988602116967</v>
          </cell>
          <cell r="G23">
            <v>0.48944653633785945</v>
          </cell>
          <cell r="I23">
            <v>0.28626738042132649</v>
          </cell>
          <cell r="J23">
            <v>0.14313369021066324</v>
          </cell>
          <cell r="K23">
            <v>0.57059892936801015</v>
          </cell>
          <cell r="M23">
            <v>0.11387088946020309</v>
          </cell>
          <cell r="N23">
            <v>0.32292906438758473</v>
          </cell>
          <cell r="O23">
            <v>0.5632000461522122</v>
          </cell>
          <cell r="Q23">
            <v>8.1648561306414028E-2</v>
          </cell>
          <cell r="R23">
            <v>0.49441016301507767</v>
          </cell>
          <cell r="S23">
            <v>0.42394127567850826</v>
          </cell>
        </row>
        <row r="28">
          <cell r="E28">
            <v>0.68533009575385928</v>
          </cell>
          <cell r="F28">
            <v>0.31466990424614066</v>
          </cell>
          <cell r="I28">
            <v>0.75917973083320367</v>
          </cell>
          <cell r="J28">
            <v>0.24082026916679627</v>
          </cell>
          <cell r="M28">
            <v>0.800507463047337</v>
          </cell>
          <cell r="N28">
            <v>0.19949253695266309</v>
          </cell>
          <cell r="Q28">
            <v>0.64091980119994829</v>
          </cell>
          <cell r="R28">
            <v>0.35908019880005176</v>
          </cell>
        </row>
        <row r="33">
          <cell r="E33">
            <v>0.17254955494158114</v>
          </cell>
          <cell r="F33">
            <v>0.8274504450584188</v>
          </cell>
          <cell r="I33">
            <v>0.46167060107713842</v>
          </cell>
          <cell r="J33">
            <v>0.53832939892286147</v>
          </cell>
          <cell r="M33">
            <v>0.22807924254110298</v>
          </cell>
          <cell r="N33">
            <v>0.7719207574588971</v>
          </cell>
          <cell r="Q33">
            <v>0.10528014283151786</v>
          </cell>
          <cell r="R33">
            <v>0.89471985716848212</v>
          </cell>
        </row>
        <row r="47">
          <cell r="D47">
            <v>0.29103866854372823</v>
          </cell>
          <cell r="E47">
            <v>8.3466292045217216E-2</v>
          </cell>
          <cell r="F47">
            <v>0.25559485828657763</v>
          </cell>
          <cell r="G47">
            <v>0.32187410443831477</v>
          </cell>
        </row>
        <row r="48">
          <cell r="D48">
            <v>0.49632135004127503</v>
          </cell>
          <cell r="E48">
            <v>0.77413242353838463</v>
          </cell>
          <cell r="F48">
            <v>0.54946656644538971</v>
          </cell>
          <cell r="G48">
            <v>0.45372413170106896</v>
          </cell>
        </row>
        <row r="49">
          <cell r="D49">
            <v>4.5123147809535968E-2</v>
          </cell>
          <cell r="E49">
            <v>3.7096129797874321E-2</v>
          </cell>
          <cell r="F49">
            <v>6.7096384594022784E-2</v>
          </cell>
          <cell r="G49">
            <v>4.0885859613685398E-2</v>
          </cell>
        </row>
        <row r="50">
          <cell r="D50">
            <v>1.7649499554269043E-2</v>
          </cell>
          <cell r="E50">
            <v>0</v>
          </cell>
          <cell r="F50">
            <v>0</v>
          </cell>
          <cell r="G50">
            <v>2.3675622160883425E-2</v>
          </cell>
        </row>
        <row r="51">
          <cell r="D51">
            <v>4.9726408014832474E-3</v>
          </cell>
          <cell r="E51">
            <v>0</v>
          </cell>
          <cell r="F51">
            <v>0</v>
          </cell>
          <cell r="G51">
            <v>6.6704647571286732E-3</v>
          </cell>
        </row>
        <row r="52">
          <cell r="D52">
            <v>1.5938765464421319E-3</v>
          </cell>
          <cell r="E52">
            <v>1.9644997457060304E-2</v>
          </cell>
          <cell r="F52">
            <v>0</v>
          </cell>
          <cell r="G52">
            <v>0</v>
          </cell>
        </row>
        <row r="53">
          <cell r="D53">
            <v>0.12132641800030035</v>
          </cell>
          <cell r="E53">
            <v>7.6386124711994935E-2</v>
          </cell>
          <cell r="F53">
            <v>0.12784219067400995</v>
          </cell>
          <cell r="G53">
            <v>0.12470197906481539</v>
          </cell>
        </row>
        <row r="54">
          <cell r="D54">
            <v>2.1974398702966073E-2</v>
          </cell>
          <cell r="E54">
            <v>9.2740324494685802E-3</v>
          </cell>
          <cell r="F54">
            <v>0</v>
          </cell>
          <cell r="G54">
            <v>2.8467838264103457E-2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Bloco_G_Quadros_vf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Bloco_G_Quadros_vf.xlsx" TargetMode="External"/><Relationship Id="rId1" Type="http://schemas.openxmlformats.org/officeDocument/2006/relationships/hyperlink" Target="Bloco_G_Quadros_vf.xlsx" TargetMode="External"/><Relationship Id="rId6" Type="http://schemas.openxmlformats.org/officeDocument/2006/relationships/hyperlink" Target="Bloco_G_Quadros_vf.xlsx" TargetMode="External"/><Relationship Id="rId5" Type="http://schemas.openxmlformats.org/officeDocument/2006/relationships/hyperlink" Target="Bloco_G_Quadros_vf.xlsx" TargetMode="External"/><Relationship Id="rId4" Type="http://schemas.openxmlformats.org/officeDocument/2006/relationships/hyperlink" Target="Bloco_G_Quadros_vf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Bloco_G_Quadros_vf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Bloco_G_Quadros_vf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Bloco_G_Quadros_vf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Bloco_G_Quadros_vf.xlsx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Bloco_G_Quadros_vf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B1:E17"/>
  <sheetViews>
    <sheetView tabSelected="1" workbookViewId="0">
      <selection sqref="A1:XFD1048576"/>
    </sheetView>
  </sheetViews>
  <sheetFormatPr defaultRowHeight="12.75"/>
  <cols>
    <col min="1" max="1" width="3.5703125" style="42" customWidth="1"/>
    <col min="2" max="2" width="4" style="42" customWidth="1"/>
    <col min="3" max="3" width="55.42578125" style="42" bestFit="1" customWidth="1"/>
    <col min="4" max="4" width="9.140625" style="42"/>
    <col min="5" max="5" width="15.7109375" style="42" customWidth="1"/>
    <col min="6" max="16384" width="9.140625" style="42"/>
  </cols>
  <sheetData>
    <row r="1" spans="2:5" ht="15.75">
      <c r="B1" s="41" t="s">
        <v>1</v>
      </c>
    </row>
    <row r="3" spans="2:5" ht="15.75">
      <c r="B3" s="41" t="s">
        <v>3</v>
      </c>
      <c r="C3" s="41"/>
    </row>
    <row r="4" spans="2:5" ht="5.0999999999999996" customHeight="1">
      <c r="B4" s="41"/>
      <c r="C4" s="41"/>
    </row>
    <row r="5" spans="2:5" ht="12.95" customHeight="1">
      <c r="B5" s="41"/>
      <c r="C5" s="43" t="s">
        <v>42</v>
      </c>
    </row>
    <row r="6" spans="2:5" s="43" customFormat="1">
      <c r="C6" s="58" t="s">
        <v>19</v>
      </c>
    </row>
    <row r="7" spans="2:5" ht="5.0999999999999996" customHeight="1">
      <c r="C7" s="56"/>
    </row>
    <row r="8" spans="2:5" ht="27" customHeight="1">
      <c r="C8" s="59" t="s">
        <v>17</v>
      </c>
      <c r="D8" s="72"/>
      <c r="E8" s="72"/>
    </row>
    <row r="9" spans="2:5">
      <c r="C9" s="58" t="s">
        <v>18</v>
      </c>
    </row>
    <row r="10" spans="2:5">
      <c r="C10" s="58" t="s">
        <v>19</v>
      </c>
    </row>
    <row r="11" spans="2:5" ht="5.0999999999999996" customHeight="1"/>
    <row r="12" spans="2:5" ht="12.75" customHeight="1">
      <c r="C12" s="73" t="s">
        <v>28</v>
      </c>
      <c r="D12" s="55"/>
      <c r="E12" s="55"/>
    </row>
    <row r="13" spans="2:5" ht="5.0999999999999996" customHeight="1">
      <c r="C13" s="57"/>
      <c r="D13" s="55"/>
      <c r="E13" s="55"/>
    </row>
    <row r="14" spans="2:5" ht="12.75" customHeight="1">
      <c r="C14" s="74" t="s">
        <v>29</v>
      </c>
      <c r="D14" s="55"/>
      <c r="E14" s="55"/>
    </row>
    <row r="15" spans="2:5" ht="5.0999999999999996" customHeight="1"/>
    <row r="16" spans="2:5">
      <c r="C16" s="43" t="s">
        <v>38</v>
      </c>
    </row>
    <row r="17" spans="3:3" s="43" customFormat="1" ht="12" customHeight="1">
      <c r="C17" s="58" t="s">
        <v>19</v>
      </c>
    </row>
  </sheetData>
  <mergeCells count="1">
    <mergeCell ref="C8:E8"/>
  </mergeCells>
  <hyperlinks>
    <hyperlink ref="C6" r:id="rId1" location="'G-Resol.Alt.Litg._Dimensão'!A1"/>
    <hyperlink ref="C10" r:id="rId2" location="'G-QualRapCust_Dimensão'!A1"/>
    <hyperlink ref="C9" r:id="rId3" location="'G-QualRapCust_Total'!A1"/>
    <hyperlink ref="C12" r:id="rId4" location="'G-Desfecho'!B2"/>
    <hyperlink ref="C14" r:id="rId5" location="'G-Desfecho'!B18"/>
    <hyperlink ref="C17" r:id="rId6" location="'G-PrincipalRazão_Dimensão'!A1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5"/>
  <sheetViews>
    <sheetView zoomScaleNormal="100" workbookViewId="0">
      <selection activeCell="H2" sqref="H2"/>
    </sheetView>
  </sheetViews>
  <sheetFormatPr defaultRowHeight="10.5"/>
  <cols>
    <col min="1" max="1" width="1.85546875" style="12" customWidth="1"/>
    <col min="2" max="2" width="35.7109375" style="1" customWidth="1"/>
    <col min="3" max="6" width="10.7109375" style="1" customWidth="1"/>
    <col min="7" max="7" width="2.7109375" style="12" customWidth="1"/>
    <col min="8" max="25" width="9.140625" style="12"/>
    <col min="26" max="16384" width="9.140625" style="14"/>
  </cols>
  <sheetData>
    <row r="1" spans="1:25" s="12" customFormat="1">
      <c r="B1" s="10"/>
      <c r="C1" s="10"/>
      <c r="D1" s="10"/>
      <c r="E1" s="10"/>
      <c r="F1" s="10"/>
    </row>
    <row r="2" spans="1:25" s="13" customFormat="1" ht="15" customHeight="1">
      <c r="A2" s="3"/>
      <c r="B2" s="61" t="s">
        <v>46</v>
      </c>
      <c r="C2" s="61"/>
      <c r="D2" s="61"/>
      <c r="E2" s="61"/>
      <c r="F2" s="61"/>
      <c r="G2" s="16"/>
      <c r="H2" s="16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2" customFormat="1" ht="3.75" customHeight="1">
      <c r="B3" s="10"/>
      <c r="C3" s="10"/>
      <c r="D3" s="10"/>
      <c r="E3" s="10"/>
      <c r="F3" s="10"/>
    </row>
    <row r="4" spans="1:25" s="13" customFormat="1" ht="18" customHeight="1">
      <c r="A4" s="3"/>
      <c r="B4" s="62" t="s">
        <v>7</v>
      </c>
      <c r="C4" s="62"/>
      <c r="D4" s="62"/>
      <c r="E4" s="62"/>
      <c r="F4" s="6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3" customFormat="1" ht="5.0999999999999996" customHeight="1">
      <c r="A5" s="3"/>
      <c r="B5" s="2"/>
      <c r="C5" s="7"/>
      <c r="D5" s="7"/>
      <c r="E5" s="7"/>
      <c r="F5" s="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3" customFormat="1" ht="9.9499999999999993" customHeight="1">
      <c r="A6" s="3"/>
      <c r="B6" s="63"/>
      <c r="C6" s="64" t="s">
        <v>40</v>
      </c>
      <c r="D6" s="64" t="s">
        <v>4</v>
      </c>
      <c r="E6" s="64" t="s">
        <v>5</v>
      </c>
      <c r="F6" s="64" t="s">
        <v>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3" customFormat="1" ht="30" customHeight="1">
      <c r="A7" s="3"/>
      <c r="B7" s="63"/>
      <c r="C7" s="64"/>
      <c r="D7" s="64" t="s">
        <v>4</v>
      </c>
      <c r="E7" s="64" t="s">
        <v>5</v>
      </c>
      <c r="F7" s="64" t="s">
        <v>6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8" customFormat="1" ht="5.0999999999999996" customHeight="1">
      <c r="C8" s="9"/>
      <c r="D8" s="9"/>
      <c r="E8" s="9"/>
      <c r="F8" s="9"/>
    </row>
    <row r="9" spans="1:25" s="13" customFormat="1" ht="39.950000000000003" customHeight="1">
      <c r="A9" s="3"/>
      <c r="B9" s="53" t="s">
        <v>39</v>
      </c>
      <c r="C9" s="37">
        <f>1606/30180</f>
        <v>5.3214049039098738E-2</v>
      </c>
      <c r="D9" s="37">
        <f>200/854</f>
        <v>0.23419203747072601</v>
      </c>
      <c r="E9" s="37">
        <f>299/4124</f>
        <v>7.2502424830261883E-2</v>
      </c>
      <c r="F9" s="37">
        <f>1107/25202</f>
        <v>4.3925085310689629E-2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3" customFormat="1" ht="5.0999999999999996" customHeight="1" thickBot="1">
      <c r="A10" s="3"/>
      <c r="B10" s="6"/>
      <c r="C10" s="11"/>
      <c r="D10" s="11"/>
      <c r="E10" s="11"/>
      <c r="F10" s="1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s="13" customFormat="1" ht="5.0999999999999996" customHeight="1" thickTop="1">
      <c r="A11" s="3"/>
      <c r="B11" s="4"/>
      <c r="C11" s="5"/>
      <c r="D11" s="5"/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s="3" customFormat="1" ht="21" customHeight="1">
      <c r="B12" s="60"/>
      <c r="C12" s="60"/>
      <c r="D12" s="60"/>
      <c r="E12" s="60"/>
      <c r="F12" s="60"/>
    </row>
    <row r="13" spans="1:25" s="13" customFormat="1" ht="15" customHeight="1">
      <c r="A13" s="3"/>
      <c r="B13" s="61" t="s">
        <v>47</v>
      </c>
      <c r="C13" s="61"/>
      <c r="D13" s="61"/>
      <c r="E13" s="61"/>
      <c r="F13" s="61"/>
      <c r="G13" s="16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2" customFormat="1" ht="3.75" customHeight="1">
      <c r="B14" s="10"/>
      <c r="C14" s="10"/>
      <c r="D14" s="10"/>
      <c r="E14" s="10"/>
      <c r="F14" s="10"/>
    </row>
    <row r="15" spans="1:25" s="13" customFormat="1" ht="20.100000000000001" customHeight="1">
      <c r="A15" s="3"/>
      <c r="B15" s="65" t="s">
        <v>45</v>
      </c>
      <c r="C15" s="65"/>
      <c r="D15" s="65"/>
      <c r="E15" s="65"/>
      <c r="F15" s="6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3" customFormat="1" ht="5.0999999999999996" customHeight="1">
      <c r="A16" s="3"/>
      <c r="B16" s="2"/>
      <c r="C16" s="7"/>
      <c r="D16" s="7"/>
      <c r="E16" s="7"/>
      <c r="F16" s="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3" customFormat="1" ht="9.9499999999999993" customHeight="1">
      <c r="A17" s="3"/>
      <c r="B17" s="63"/>
      <c r="C17" s="64" t="s">
        <v>41</v>
      </c>
      <c r="D17" s="64" t="s">
        <v>4</v>
      </c>
      <c r="E17" s="64" t="s">
        <v>5</v>
      </c>
      <c r="F17" s="64" t="s">
        <v>6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3" customFormat="1" ht="30" customHeight="1">
      <c r="A18" s="3"/>
      <c r="B18" s="63"/>
      <c r="C18" s="64"/>
      <c r="D18" s="64" t="s">
        <v>4</v>
      </c>
      <c r="E18" s="64" t="s">
        <v>5</v>
      </c>
      <c r="F18" s="64" t="s">
        <v>6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3" customFormat="1" ht="32.1" customHeight="1">
      <c r="A19" s="3"/>
      <c r="B19" s="53" t="s">
        <v>43</v>
      </c>
      <c r="C19" s="24">
        <f>[1]apuramento!M7</f>
        <v>0.44892285913707225</v>
      </c>
      <c r="D19" s="24">
        <f>[1]apuramento!N7</f>
        <v>0.4547294796212813</v>
      </c>
      <c r="E19" s="24">
        <f>[1]apuramento!O7</f>
        <v>0.58070099999995828</v>
      </c>
      <c r="F19" s="24">
        <f>[1]apuramento!P7</f>
        <v>0.30788509587759844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3" customFormat="1" ht="32.1" customHeight="1">
      <c r="A20" s="3"/>
      <c r="B20" s="54" t="s">
        <v>44</v>
      </c>
      <c r="C20" s="26">
        <f>[1]apuramento!M8</f>
        <v>0.36711914391260742</v>
      </c>
      <c r="D20" s="26">
        <f>[1]apuramento!N8</f>
        <v>0.40044951533464734</v>
      </c>
      <c r="E20" s="26">
        <f>[1]apuramento!O8</f>
        <v>0.19766132209700518</v>
      </c>
      <c r="F20" s="26">
        <f>[1]apuramento!P8</f>
        <v>0.38403692504882864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3" customFormat="1" ht="32.1" customHeight="1">
      <c r="A21" s="3"/>
      <c r="B21" s="53" t="s">
        <v>48</v>
      </c>
      <c r="C21" s="24">
        <f>[1]apuramento!M9</f>
        <v>0.18395799695032033</v>
      </c>
      <c r="D21" s="24">
        <f>[1]apuramento!N9</f>
        <v>0.14482100504407144</v>
      </c>
      <c r="E21" s="24">
        <f>[1]apuramento!O9</f>
        <v>0.22163767790303643</v>
      </c>
      <c r="F21" s="24">
        <f>[1]apuramento!P9</f>
        <v>0.30807797907357315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3" customFormat="1" ht="5.0999999999999996" customHeight="1" thickBot="1">
      <c r="A22" s="3"/>
      <c r="B22" s="6"/>
      <c r="C22" s="11"/>
      <c r="D22" s="11"/>
      <c r="E22" s="11"/>
      <c r="F22" s="1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3" customFormat="1" ht="5.0999999999999996" customHeight="1" thickTop="1">
      <c r="A23" s="3"/>
      <c r="B23" s="4"/>
      <c r="C23" s="5"/>
      <c r="D23" s="5"/>
      <c r="E23" s="5"/>
      <c r="F23" s="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3" customFormat="1" ht="21" customHeight="1">
      <c r="B24" s="60"/>
      <c r="C24" s="60"/>
      <c r="D24" s="60"/>
      <c r="E24" s="60"/>
      <c r="F24" s="60"/>
    </row>
    <row r="25" spans="1:25" s="3" customFormat="1" ht="5.0999999999999996" customHeight="1">
      <c r="B25" s="15"/>
      <c r="C25" s="15"/>
      <c r="D25" s="15"/>
      <c r="E25" s="15"/>
      <c r="F25" s="15"/>
    </row>
    <row r="26" spans="1:25" s="12" customFormat="1">
      <c r="B26" s="10"/>
      <c r="C26" s="10"/>
      <c r="D26" s="10"/>
      <c r="E26" s="10"/>
      <c r="F26" s="10"/>
    </row>
    <row r="27" spans="1:25" s="12" customFormat="1">
      <c r="B27" s="10"/>
      <c r="C27" s="10"/>
      <c r="D27" s="10"/>
      <c r="E27" s="10"/>
      <c r="F27" s="10"/>
    </row>
    <row r="28" spans="1:25" s="12" customFormat="1">
      <c r="B28" s="10"/>
      <c r="C28" s="10"/>
      <c r="D28" s="10"/>
      <c r="E28" s="10"/>
      <c r="F28" s="10"/>
    </row>
    <row r="29" spans="1:25" s="12" customFormat="1">
      <c r="B29" s="10"/>
      <c r="C29" s="10"/>
      <c r="D29" s="10"/>
      <c r="E29" s="10"/>
      <c r="F29" s="10"/>
    </row>
    <row r="30" spans="1:25" s="12" customFormat="1">
      <c r="B30" s="10"/>
      <c r="C30" s="10"/>
      <c r="D30" s="10"/>
      <c r="E30" s="10"/>
      <c r="F30" s="10"/>
    </row>
    <row r="31" spans="1:25" s="12" customFormat="1">
      <c r="B31" s="10"/>
      <c r="C31" s="10"/>
      <c r="D31" s="10"/>
      <c r="E31" s="10"/>
      <c r="F31" s="10"/>
    </row>
    <row r="32" spans="1:25" s="12" customFormat="1">
      <c r="B32" s="10"/>
      <c r="C32" s="10"/>
      <c r="D32" s="10"/>
      <c r="E32" s="10"/>
      <c r="F32" s="10"/>
    </row>
    <row r="33" spans="2:6" s="12" customFormat="1">
      <c r="B33" s="10"/>
      <c r="C33" s="10"/>
      <c r="D33" s="10"/>
      <c r="E33" s="10"/>
      <c r="F33" s="10"/>
    </row>
    <row r="34" spans="2:6" s="12" customFormat="1">
      <c r="B34" s="10"/>
      <c r="C34" s="10"/>
      <c r="D34" s="10"/>
      <c r="E34" s="10"/>
      <c r="F34" s="10"/>
    </row>
    <row r="35" spans="2:6" s="12" customFormat="1">
      <c r="B35" s="10"/>
      <c r="C35" s="10"/>
      <c r="D35" s="10"/>
      <c r="E35" s="10"/>
      <c r="F35" s="10"/>
    </row>
    <row r="36" spans="2:6" s="12" customFormat="1">
      <c r="B36" s="10"/>
      <c r="C36" s="10"/>
      <c r="D36" s="10"/>
      <c r="E36" s="10"/>
      <c r="F36" s="10"/>
    </row>
    <row r="37" spans="2:6" s="12" customFormat="1">
      <c r="B37" s="10"/>
      <c r="C37" s="10"/>
      <c r="D37" s="10"/>
      <c r="E37" s="10"/>
      <c r="F37" s="10"/>
    </row>
    <row r="38" spans="2:6" s="12" customFormat="1">
      <c r="B38" s="10"/>
      <c r="C38" s="10"/>
      <c r="D38" s="10"/>
      <c r="E38" s="10"/>
      <c r="F38" s="10"/>
    </row>
    <row r="39" spans="2:6" s="12" customFormat="1">
      <c r="B39" s="10"/>
      <c r="C39" s="10"/>
      <c r="D39" s="10"/>
      <c r="E39" s="10"/>
      <c r="F39" s="10"/>
    </row>
    <row r="40" spans="2:6" s="12" customFormat="1">
      <c r="B40" s="10"/>
      <c r="C40" s="10"/>
      <c r="D40" s="10"/>
      <c r="E40" s="10"/>
      <c r="F40" s="10"/>
    </row>
    <row r="41" spans="2:6" s="12" customFormat="1">
      <c r="B41" s="10"/>
      <c r="C41" s="10"/>
      <c r="D41" s="10"/>
      <c r="E41" s="10"/>
      <c r="F41" s="10"/>
    </row>
    <row r="42" spans="2:6" s="12" customFormat="1">
      <c r="B42" s="10"/>
      <c r="C42" s="10"/>
      <c r="D42" s="10"/>
      <c r="E42" s="10"/>
      <c r="F42" s="10"/>
    </row>
    <row r="43" spans="2:6" s="12" customFormat="1">
      <c r="B43" s="10"/>
      <c r="C43" s="10"/>
      <c r="D43" s="10"/>
      <c r="E43" s="10"/>
      <c r="F43" s="10"/>
    </row>
    <row r="44" spans="2:6" s="12" customFormat="1">
      <c r="B44" s="10"/>
      <c r="C44" s="10"/>
      <c r="D44" s="10"/>
      <c r="E44" s="10"/>
      <c r="F44" s="10"/>
    </row>
    <row r="45" spans="2:6" s="12" customFormat="1">
      <c r="B45" s="10"/>
      <c r="C45" s="10"/>
      <c r="D45" s="10"/>
      <c r="E45" s="10"/>
      <c r="F45" s="10"/>
    </row>
  </sheetData>
  <mergeCells count="16">
    <mergeCell ref="B24:F24"/>
    <mergeCell ref="B2:F2"/>
    <mergeCell ref="B4:F4"/>
    <mergeCell ref="B6:B7"/>
    <mergeCell ref="C6:C7"/>
    <mergeCell ref="B13:F13"/>
    <mergeCell ref="B15:F15"/>
    <mergeCell ref="B17:B18"/>
    <mergeCell ref="C17:C18"/>
    <mergeCell ref="B12:F12"/>
    <mergeCell ref="D6:D7"/>
    <mergeCell ref="E6:E7"/>
    <mergeCell ref="F6:F7"/>
    <mergeCell ref="D17:D18"/>
    <mergeCell ref="E17:E18"/>
    <mergeCell ref="F17:F18"/>
  </mergeCells>
  <hyperlinks>
    <hyperlink ref="H2" r:id="rId1" location="Indice_Bloco_G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4"/>
  <sheetViews>
    <sheetView zoomScaleNormal="100" workbookViewId="0">
      <selection activeCell="G2" sqref="G2"/>
    </sheetView>
  </sheetViews>
  <sheetFormatPr defaultRowHeight="10.5"/>
  <cols>
    <col min="1" max="1" width="1.85546875" style="17" customWidth="1"/>
    <col min="2" max="2" width="62.42578125" style="29" customWidth="1"/>
    <col min="3" max="5" width="12.7109375" style="29" customWidth="1"/>
    <col min="6" max="6" width="2.7109375" style="17" customWidth="1"/>
    <col min="7" max="24" width="9.140625" style="17"/>
    <col min="25" max="16384" width="9.140625" style="30"/>
  </cols>
  <sheetData>
    <row r="1" spans="1:24" s="17" customFormat="1">
      <c r="B1" s="18"/>
      <c r="C1" s="18"/>
      <c r="D1" s="18"/>
      <c r="E1" s="18"/>
    </row>
    <row r="2" spans="1:24" s="20" customFormat="1" ht="15" customHeight="1">
      <c r="A2" s="19"/>
      <c r="B2" s="67" t="s">
        <v>0</v>
      </c>
      <c r="C2" s="67"/>
      <c r="D2" s="67"/>
      <c r="E2" s="67"/>
      <c r="F2" s="16"/>
      <c r="G2" s="16" t="s">
        <v>2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s="17" customFormat="1" ht="3.75" customHeight="1">
      <c r="B3" s="18"/>
      <c r="C3" s="18"/>
      <c r="D3" s="18"/>
      <c r="E3" s="18"/>
    </row>
    <row r="4" spans="1:24" s="20" customFormat="1" ht="20.100000000000001" customHeight="1">
      <c r="A4" s="19"/>
      <c r="B4" s="68" t="s">
        <v>20</v>
      </c>
      <c r="C4" s="68"/>
      <c r="D4" s="68"/>
      <c r="E4" s="6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s="20" customFormat="1" ht="5.0999999999999996" customHeight="1">
      <c r="A5" s="19"/>
      <c r="B5" s="35"/>
      <c r="C5" s="36"/>
      <c r="D5" s="36"/>
      <c r="E5" s="36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s="20" customFormat="1" ht="21" customHeight="1">
      <c r="A6" s="19"/>
      <c r="B6" s="31"/>
      <c r="C6" s="32" t="s">
        <v>13</v>
      </c>
      <c r="D6" s="33" t="s">
        <v>8</v>
      </c>
      <c r="E6" s="34" t="s">
        <v>12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s="21" customFormat="1" ht="5.0999999999999996" customHeight="1">
      <c r="C7" s="22"/>
      <c r="D7" s="22"/>
      <c r="E7" s="22"/>
    </row>
    <row r="8" spans="1:24" s="20" customFormat="1" ht="39.950000000000003" customHeight="1">
      <c r="A8" s="19"/>
      <c r="B8" s="23" t="s">
        <v>9</v>
      </c>
      <c r="C8" s="24">
        <f>[1]apuramento!E21</f>
        <v>0.1587564180595479</v>
      </c>
      <c r="D8" s="24">
        <f>[1]apuramento!F21</f>
        <v>0.67360036480632413</v>
      </c>
      <c r="E8" s="24">
        <f>[1]apuramento!G21</f>
        <v>0.16764321713412797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s="20" customFormat="1" ht="39.950000000000003" customHeight="1">
      <c r="A9" s="19"/>
      <c r="B9" s="25" t="s">
        <v>10</v>
      </c>
      <c r="C9" s="26">
        <f>[1]apuramento!E22</f>
        <v>0.50797865062987291</v>
      </c>
      <c r="D9" s="26">
        <f>[1]apuramento!F22</f>
        <v>0.39964151659342501</v>
      </c>
      <c r="E9" s="26">
        <f>[1]apuramento!G22</f>
        <v>9.2379832776702225E-2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s="20" customFormat="1" ht="39.950000000000003" customHeight="1">
      <c r="A10" s="19"/>
      <c r="B10" s="23" t="s">
        <v>11</v>
      </c>
      <c r="C10" s="24">
        <f>[1]apuramento!E23</f>
        <v>0.13251357764097085</v>
      </c>
      <c r="D10" s="24">
        <f>[1]apuramento!F23</f>
        <v>0.37803988602116967</v>
      </c>
      <c r="E10" s="24">
        <f>[1]apuramento!G23</f>
        <v>0.48944653633785945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s="20" customFormat="1" ht="5.0999999999999996" customHeight="1" thickBot="1">
      <c r="A11" s="19"/>
      <c r="B11" s="27"/>
      <c r="C11" s="11"/>
      <c r="D11" s="11"/>
      <c r="E11" s="11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20" customFormat="1" ht="5.0999999999999996" customHeight="1" thickTop="1">
      <c r="A12" s="19"/>
      <c r="B12" s="25"/>
      <c r="C12" s="5"/>
      <c r="D12" s="5"/>
      <c r="E12" s="5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4" s="19" customFormat="1" ht="21" customHeight="1">
      <c r="B13" s="66"/>
      <c r="C13" s="66"/>
      <c r="D13" s="66"/>
      <c r="E13" s="66"/>
    </row>
    <row r="14" spans="1:24" s="19" customFormat="1" ht="5.0999999999999996" customHeight="1">
      <c r="B14" s="28"/>
      <c r="C14" s="28"/>
      <c r="D14" s="28"/>
      <c r="E14" s="28"/>
    </row>
    <row r="15" spans="1:24" s="17" customFormat="1">
      <c r="B15" s="18"/>
      <c r="C15" s="18"/>
      <c r="D15" s="18"/>
      <c r="E15" s="18"/>
    </row>
    <row r="16" spans="1:24" s="17" customFormat="1">
      <c r="B16" s="18"/>
      <c r="C16" s="18"/>
      <c r="D16" s="18"/>
      <c r="E16" s="18"/>
    </row>
    <row r="17" spans="2:5" s="17" customFormat="1">
      <c r="B17" s="18"/>
      <c r="C17" s="18"/>
      <c r="D17" s="18"/>
      <c r="E17" s="18"/>
    </row>
    <row r="18" spans="2:5" s="17" customFormat="1">
      <c r="B18" s="18"/>
      <c r="C18" s="18"/>
      <c r="D18" s="18"/>
      <c r="E18" s="18"/>
    </row>
    <row r="19" spans="2:5" s="17" customFormat="1">
      <c r="B19" s="18"/>
      <c r="C19" s="18"/>
      <c r="D19" s="18"/>
      <c r="E19" s="18"/>
    </row>
    <row r="20" spans="2:5" s="17" customFormat="1">
      <c r="B20" s="18"/>
      <c r="C20" s="18"/>
      <c r="D20" s="18"/>
      <c r="E20" s="18"/>
    </row>
    <row r="21" spans="2:5" s="17" customFormat="1">
      <c r="B21" s="18"/>
      <c r="C21" s="18"/>
      <c r="D21" s="18"/>
      <c r="E21" s="18"/>
    </row>
    <row r="22" spans="2:5" s="17" customFormat="1">
      <c r="B22" s="18"/>
      <c r="C22" s="18"/>
      <c r="D22" s="18"/>
      <c r="E22" s="18"/>
    </row>
    <row r="23" spans="2:5" s="17" customFormat="1">
      <c r="B23" s="18"/>
      <c r="C23" s="18"/>
      <c r="D23" s="18"/>
      <c r="E23" s="18"/>
    </row>
    <row r="24" spans="2:5" s="17" customFormat="1">
      <c r="B24" s="18"/>
      <c r="C24" s="18"/>
      <c r="D24" s="18"/>
      <c r="E24" s="18"/>
    </row>
    <row r="25" spans="2:5" s="17" customFormat="1">
      <c r="B25" s="18"/>
      <c r="C25" s="18"/>
      <c r="D25" s="18"/>
      <c r="E25" s="18"/>
    </row>
    <row r="26" spans="2:5" s="17" customFormat="1">
      <c r="B26" s="18"/>
      <c r="C26" s="18"/>
      <c r="D26" s="18"/>
      <c r="E26" s="18"/>
    </row>
    <row r="27" spans="2:5" s="17" customFormat="1">
      <c r="B27" s="18"/>
      <c r="C27" s="18"/>
      <c r="D27" s="18"/>
      <c r="E27" s="18"/>
    </row>
    <row r="28" spans="2:5" s="17" customFormat="1">
      <c r="B28" s="18"/>
      <c r="C28" s="18"/>
      <c r="D28" s="18"/>
      <c r="E28" s="18"/>
    </row>
    <row r="29" spans="2:5" s="17" customFormat="1">
      <c r="B29" s="18"/>
      <c r="C29" s="18"/>
      <c r="D29" s="18"/>
      <c r="E29" s="18"/>
    </row>
    <row r="30" spans="2:5" s="17" customFormat="1">
      <c r="B30" s="18"/>
      <c r="C30" s="18"/>
      <c r="D30" s="18"/>
      <c r="E30" s="18"/>
    </row>
    <row r="31" spans="2:5" s="17" customFormat="1">
      <c r="B31" s="18"/>
      <c r="C31" s="18"/>
      <c r="D31" s="18"/>
      <c r="E31" s="18"/>
    </row>
    <row r="32" spans="2:5" s="17" customFormat="1">
      <c r="B32" s="18"/>
      <c r="C32" s="18"/>
      <c r="D32" s="18"/>
      <c r="E32" s="18"/>
    </row>
    <row r="33" spans="2:5" s="17" customFormat="1">
      <c r="B33" s="18"/>
      <c r="C33" s="18"/>
      <c r="D33" s="18"/>
      <c r="E33" s="18"/>
    </row>
    <row r="34" spans="2:5" s="17" customFormat="1">
      <c r="B34" s="18"/>
      <c r="C34" s="18"/>
      <c r="D34" s="18"/>
      <c r="E34" s="18"/>
    </row>
  </sheetData>
  <mergeCells count="3">
    <mergeCell ref="B13:E13"/>
    <mergeCell ref="B2:E2"/>
    <mergeCell ref="B4:E4"/>
  </mergeCells>
  <hyperlinks>
    <hyperlink ref="G2" r:id="rId1" location="Indice_Bloco_G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7"/>
  <sheetViews>
    <sheetView zoomScaleNormal="100" workbookViewId="0">
      <selection activeCell="G2" sqref="G2"/>
    </sheetView>
  </sheetViews>
  <sheetFormatPr defaultRowHeight="10.5"/>
  <cols>
    <col min="1" max="1" width="1.85546875" style="17" customWidth="1"/>
    <col min="2" max="2" width="62.42578125" style="29" customWidth="1"/>
    <col min="3" max="5" width="12.7109375" style="29" customWidth="1"/>
    <col min="6" max="6" width="2.7109375" style="17" customWidth="1"/>
    <col min="7" max="24" width="9.140625" style="17"/>
    <col min="25" max="16384" width="9.140625" style="30"/>
  </cols>
  <sheetData>
    <row r="1" spans="1:24" s="17" customFormat="1">
      <c r="B1" s="18"/>
      <c r="C1" s="18"/>
      <c r="D1" s="18"/>
      <c r="E1" s="18"/>
    </row>
    <row r="2" spans="1:24" s="20" customFormat="1" ht="15" customHeight="1">
      <c r="A2" s="19"/>
      <c r="B2" s="67" t="s">
        <v>14</v>
      </c>
      <c r="C2" s="67"/>
      <c r="D2" s="67"/>
      <c r="E2" s="67"/>
      <c r="F2" s="16"/>
      <c r="G2" s="16" t="s">
        <v>2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s="17" customFormat="1" ht="3.75" customHeight="1">
      <c r="B3" s="18"/>
      <c r="C3" s="18"/>
      <c r="D3" s="18"/>
      <c r="E3" s="18"/>
    </row>
    <row r="4" spans="1:24" s="20" customFormat="1" ht="20.100000000000001" customHeight="1">
      <c r="A4" s="19"/>
      <c r="B4" s="68" t="s">
        <v>20</v>
      </c>
      <c r="C4" s="68"/>
      <c r="D4" s="68"/>
      <c r="E4" s="6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1:24" s="20" customFormat="1" ht="5.0999999999999996" customHeight="1">
      <c r="A5" s="19"/>
      <c r="B5" s="35"/>
      <c r="C5" s="36"/>
      <c r="D5" s="36"/>
      <c r="E5" s="36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s="20" customFormat="1" ht="21" customHeight="1">
      <c r="A6" s="19"/>
      <c r="B6" s="31"/>
      <c r="C6" s="32" t="s">
        <v>13</v>
      </c>
      <c r="D6" s="33" t="s">
        <v>8</v>
      </c>
      <c r="E6" s="34" t="s">
        <v>12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s="21" customFormat="1" ht="5.0999999999999996" customHeight="1">
      <c r="C7" s="22"/>
      <c r="D7" s="22"/>
      <c r="E7" s="22"/>
    </row>
    <row r="8" spans="1:24" s="20" customFormat="1" ht="39.950000000000003" customHeight="1">
      <c r="A8" s="19"/>
      <c r="B8" s="23" t="s">
        <v>9</v>
      </c>
      <c r="C8" s="24">
        <f>[1]apuramento!I21</f>
        <v>0.23781311053922871</v>
      </c>
      <c r="D8" s="24">
        <f>[1]apuramento!J21</f>
        <v>0.50513286664759427</v>
      </c>
      <c r="E8" s="24">
        <f>[1]apuramento!K21</f>
        <v>0.25705402281317713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</row>
    <row r="9" spans="1:24" s="20" customFormat="1" ht="39.950000000000003" customHeight="1">
      <c r="A9" s="19"/>
      <c r="B9" s="25" t="s">
        <v>10</v>
      </c>
      <c r="C9" s="26">
        <f>[1]apuramento!I22</f>
        <v>0.82284272411270032</v>
      </c>
      <c r="D9" s="26">
        <f>[1]apuramento!J22</f>
        <v>0.11650144123537078</v>
      </c>
      <c r="E9" s="26">
        <f>[1]apuramento!K22</f>
        <v>6.0655834651928947E-2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s="20" customFormat="1" ht="39.950000000000003" customHeight="1">
      <c r="A10" s="19"/>
      <c r="B10" s="23" t="s">
        <v>11</v>
      </c>
      <c r="C10" s="24">
        <f>[1]apuramento!I23</f>
        <v>0.28626738042132649</v>
      </c>
      <c r="D10" s="24">
        <f>[1]apuramento!J23</f>
        <v>0.14313369021066324</v>
      </c>
      <c r="E10" s="24">
        <f>[1]apuramento!K23</f>
        <v>0.57059892936801015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s="20" customFormat="1" ht="5.0999999999999996" customHeight="1" thickBot="1">
      <c r="A11" s="19"/>
      <c r="B11" s="27"/>
      <c r="C11" s="11"/>
      <c r="D11" s="11"/>
      <c r="E11" s="11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20" customFormat="1" ht="5.0999999999999996" customHeight="1" thickTop="1">
      <c r="A12" s="19"/>
      <c r="B12" s="25"/>
      <c r="C12" s="5"/>
      <c r="D12" s="5"/>
      <c r="E12" s="5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4" s="19" customFormat="1" ht="15" customHeight="1">
      <c r="B13" s="66"/>
      <c r="C13" s="66"/>
      <c r="D13" s="66"/>
      <c r="E13" s="66"/>
    </row>
    <row r="14" spans="1:24" s="20" customFormat="1" ht="15" customHeight="1">
      <c r="A14" s="19"/>
      <c r="B14" s="67" t="s">
        <v>15</v>
      </c>
      <c r="C14" s="67"/>
      <c r="D14" s="67"/>
      <c r="E14" s="67"/>
      <c r="F14" s="16"/>
      <c r="G14" s="16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pans="1:24" s="17" customFormat="1" ht="3.75" customHeight="1">
      <c r="B15" s="18"/>
      <c r="C15" s="18"/>
      <c r="D15" s="18"/>
      <c r="E15" s="18"/>
    </row>
    <row r="16" spans="1:24" s="20" customFormat="1" ht="20.100000000000001" customHeight="1">
      <c r="A16" s="19"/>
      <c r="B16" s="68" t="s">
        <v>20</v>
      </c>
      <c r="C16" s="68"/>
      <c r="D16" s="68"/>
      <c r="E16" s="6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s="20" customFormat="1" ht="5.0999999999999996" customHeight="1">
      <c r="A17" s="19"/>
      <c r="B17" s="35"/>
      <c r="C17" s="36"/>
      <c r="D17" s="36"/>
      <c r="E17" s="3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s="20" customFormat="1" ht="21" customHeight="1">
      <c r="A18" s="19"/>
      <c r="B18" s="31"/>
      <c r="C18" s="32" t="s">
        <v>13</v>
      </c>
      <c r="D18" s="33" t="s">
        <v>8</v>
      </c>
      <c r="E18" s="34" t="s">
        <v>12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s="21" customFormat="1" ht="5.0999999999999996" customHeight="1">
      <c r="C19" s="22"/>
      <c r="D19" s="22"/>
      <c r="E19" s="22"/>
    </row>
    <row r="20" spans="1:24" s="20" customFormat="1" ht="39.950000000000003" customHeight="1">
      <c r="A20" s="19"/>
      <c r="B20" s="23" t="s">
        <v>9</v>
      </c>
      <c r="C20" s="24">
        <f>[1]apuramento!M21</f>
        <v>0.25102656038817517</v>
      </c>
      <c r="D20" s="24">
        <f>[1]apuramento!N21</f>
        <v>0.68258698302231169</v>
      </c>
      <c r="E20" s="24">
        <f>[1]apuramento!O21</f>
        <v>6.6386456589513088E-2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s="20" customFormat="1" ht="39.950000000000003" customHeight="1">
      <c r="A21" s="19"/>
      <c r="B21" s="25" t="s">
        <v>10</v>
      </c>
      <c r="C21" s="26">
        <f>[1]apuramento!M22</f>
        <v>0.58285155496031527</v>
      </c>
      <c r="D21" s="26">
        <f>[1]apuramento!N22</f>
        <v>0.36781386162889468</v>
      </c>
      <c r="E21" s="26">
        <f>[1]apuramento!O22</f>
        <v>4.9334583410789966E-2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spans="1:24" s="20" customFormat="1" ht="39.950000000000003" customHeight="1">
      <c r="A22" s="19"/>
      <c r="B22" s="23" t="s">
        <v>11</v>
      </c>
      <c r="C22" s="24">
        <f>[1]apuramento!M23</f>
        <v>0.11387088946020309</v>
      </c>
      <c r="D22" s="24">
        <f>[1]apuramento!N23</f>
        <v>0.32292906438758473</v>
      </c>
      <c r="E22" s="24">
        <f>[1]apuramento!O23</f>
        <v>0.5632000461522122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s="20" customFormat="1" ht="5.0999999999999996" customHeight="1" thickBot="1">
      <c r="A23" s="19"/>
      <c r="B23" s="27"/>
      <c r="C23" s="11"/>
      <c r="D23" s="11"/>
      <c r="E23" s="1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s="20" customFormat="1" ht="5.0999999999999996" customHeight="1" thickTop="1">
      <c r="A24" s="19"/>
      <c r="B24" s="25"/>
      <c r="C24" s="5"/>
      <c r="D24" s="5"/>
      <c r="E24" s="5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19" customFormat="1" ht="15" customHeight="1">
      <c r="B25" s="66"/>
      <c r="C25" s="66"/>
      <c r="D25" s="66"/>
      <c r="E25" s="66"/>
    </row>
    <row r="26" spans="1:24" s="20" customFormat="1" ht="15" customHeight="1">
      <c r="A26" s="19"/>
      <c r="B26" s="67" t="s">
        <v>16</v>
      </c>
      <c r="C26" s="67"/>
      <c r="D26" s="67"/>
      <c r="E26" s="67"/>
      <c r="F26" s="16"/>
      <c r="G26" s="16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4" s="17" customFormat="1" ht="3.75" customHeight="1">
      <c r="B27" s="18"/>
      <c r="C27" s="18"/>
      <c r="D27" s="18"/>
      <c r="E27" s="18"/>
    </row>
    <row r="28" spans="1:24" s="20" customFormat="1" ht="20.100000000000001" customHeight="1">
      <c r="A28" s="19"/>
      <c r="B28" s="68" t="s">
        <v>20</v>
      </c>
      <c r="C28" s="68"/>
      <c r="D28" s="68"/>
      <c r="E28" s="6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20" customFormat="1" ht="5.0999999999999996" customHeight="1">
      <c r="A29" s="19"/>
      <c r="B29" s="35"/>
      <c r="C29" s="36"/>
      <c r="D29" s="36"/>
      <c r="E29" s="36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</row>
    <row r="30" spans="1:24" s="20" customFormat="1" ht="21" customHeight="1">
      <c r="A30" s="19"/>
      <c r="B30" s="31"/>
      <c r="C30" s="32" t="s">
        <v>13</v>
      </c>
      <c r="D30" s="33" t="s">
        <v>8</v>
      </c>
      <c r="E30" s="34" t="s">
        <v>12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 s="21" customFormat="1" ht="5.0999999999999996" customHeight="1">
      <c r="C31" s="22"/>
      <c r="D31" s="22"/>
      <c r="E31" s="22"/>
    </row>
    <row r="32" spans="1:24" s="20" customFormat="1" ht="39.950000000000003" customHeight="1">
      <c r="A32" s="19"/>
      <c r="B32" s="23" t="s">
        <v>9</v>
      </c>
      <c r="C32" s="24">
        <f>[1]apuramento!Q21</f>
        <v>8.5498816388026797E-2</v>
      </c>
      <c r="D32" s="24">
        <f>[1]apuramento!R21</f>
        <v>0.73462354773791305</v>
      </c>
      <c r="E32" s="24">
        <f>[1]apuramento!S21</f>
        <v>0.17987763587406017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s="20" customFormat="1" ht="39.950000000000003" customHeight="1">
      <c r="A33" s="19"/>
      <c r="B33" s="25" t="s">
        <v>10</v>
      </c>
      <c r="C33" s="26">
        <f>[1]apuramento!Q22</f>
        <v>0.35153400452602007</v>
      </c>
      <c r="D33" s="26">
        <f>[1]apuramento!R22</f>
        <v>0.52390573079358282</v>
      </c>
      <c r="E33" s="26">
        <f>[1]apuramento!S22</f>
        <v>0.12456026468039702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s="20" customFormat="1" ht="39.950000000000003" customHeight="1">
      <c r="A34" s="19"/>
      <c r="B34" s="23" t="s">
        <v>11</v>
      </c>
      <c r="C34" s="24">
        <f>[1]apuramento!Q23</f>
        <v>8.1648561306414028E-2</v>
      </c>
      <c r="D34" s="24">
        <f>[1]apuramento!R23</f>
        <v>0.49441016301507767</v>
      </c>
      <c r="E34" s="24">
        <f>[1]apuramento!S23</f>
        <v>0.42394127567850826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s="20" customFormat="1" ht="5.0999999999999996" customHeight="1" thickBot="1">
      <c r="A35" s="19"/>
      <c r="B35" s="27"/>
      <c r="C35" s="11"/>
      <c r="D35" s="11"/>
      <c r="E35" s="1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s="20" customFormat="1" ht="5.0999999999999996" customHeight="1" thickTop="1">
      <c r="A36" s="19"/>
      <c r="B36" s="25"/>
      <c r="C36" s="5"/>
      <c r="D36" s="5"/>
      <c r="E36" s="5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s="19" customFormat="1" ht="15" customHeight="1">
      <c r="B37" s="66"/>
      <c r="C37" s="66"/>
      <c r="D37" s="66"/>
      <c r="E37" s="66"/>
    </row>
  </sheetData>
  <mergeCells count="9">
    <mergeCell ref="B26:E26"/>
    <mergeCell ref="B28:E28"/>
    <mergeCell ref="B37:E37"/>
    <mergeCell ref="B2:E2"/>
    <mergeCell ref="B4:E4"/>
    <mergeCell ref="B13:E13"/>
    <mergeCell ref="B14:E14"/>
    <mergeCell ref="B16:E16"/>
    <mergeCell ref="B25:E25"/>
  </mergeCells>
  <hyperlinks>
    <hyperlink ref="G2" r:id="rId1" location="Indice_Bloco_G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8"/>
  <sheetViews>
    <sheetView zoomScaleNormal="100" workbookViewId="0">
      <selection activeCell="F2" sqref="F2"/>
    </sheetView>
  </sheetViews>
  <sheetFormatPr defaultRowHeight="10.5"/>
  <cols>
    <col min="1" max="1" width="1.85546875" style="17" customWidth="1"/>
    <col min="2" max="2" width="62.42578125" style="29" customWidth="1"/>
    <col min="3" max="4" width="12.7109375" style="29" customWidth="1"/>
    <col min="5" max="5" width="2.7109375" style="17" customWidth="1"/>
    <col min="6" max="23" width="9.140625" style="17"/>
    <col min="24" max="16384" width="9.140625" style="30"/>
  </cols>
  <sheetData>
    <row r="1" spans="1:23" s="17" customFormat="1">
      <c r="B1" s="18"/>
      <c r="C1" s="18"/>
      <c r="D1" s="18"/>
    </row>
    <row r="2" spans="1:23" s="20" customFormat="1" ht="15" customHeight="1">
      <c r="A2" s="19"/>
      <c r="B2" s="67" t="s">
        <v>27</v>
      </c>
      <c r="C2" s="67"/>
      <c r="D2" s="67"/>
      <c r="E2" s="16"/>
      <c r="F2" s="16" t="s">
        <v>2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s="17" customFormat="1" ht="3.75" customHeight="1">
      <c r="B3" s="18"/>
      <c r="C3" s="18"/>
      <c r="D3" s="18"/>
    </row>
    <row r="4" spans="1:23" s="20" customFormat="1" ht="41.25" customHeight="1">
      <c r="A4" s="19"/>
      <c r="B4" s="69" t="s">
        <v>23</v>
      </c>
      <c r="C4" s="69"/>
      <c r="D4" s="6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s="20" customFormat="1" ht="5.0999999999999996" customHeight="1">
      <c r="A5" s="19"/>
      <c r="B5" s="35"/>
      <c r="C5" s="36"/>
      <c r="D5" s="3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spans="1:23" s="20" customFormat="1" ht="21" customHeight="1">
      <c r="A6" s="19"/>
      <c r="B6" s="31"/>
      <c r="C6" s="32" t="s">
        <v>21</v>
      </c>
      <c r="D6" s="33" t="s">
        <v>22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s="21" customFormat="1" ht="5.0999999999999996" customHeight="1">
      <c r="C7" s="22" t="s">
        <v>21</v>
      </c>
      <c r="D7" s="22"/>
    </row>
    <row r="8" spans="1:23" s="20" customFormat="1" ht="15" customHeight="1">
      <c r="A8" s="19"/>
      <c r="B8" s="23" t="s">
        <v>0</v>
      </c>
      <c r="C8" s="24">
        <f>[1]apuramento!E28</f>
        <v>0.68533009575385928</v>
      </c>
      <c r="D8" s="24">
        <f>[1]apuramento!F28</f>
        <v>0.31466990424614066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s="20" customFormat="1" ht="15" customHeight="1">
      <c r="A9" s="19"/>
      <c r="B9" s="40" t="s">
        <v>24</v>
      </c>
      <c r="C9" s="26"/>
      <c r="D9" s="26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0" customFormat="1" ht="15" customHeight="1">
      <c r="A10" s="19"/>
      <c r="B10" s="39" t="s">
        <v>14</v>
      </c>
      <c r="C10" s="24">
        <f>[1]apuramento!I28</f>
        <v>0.75917973083320367</v>
      </c>
      <c r="D10" s="24">
        <f>[1]apuramento!J28</f>
        <v>0.24082026916679627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1:23" s="20" customFormat="1" ht="15" customHeight="1">
      <c r="A11" s="19"/>
      <c r="B11" s="38" t="s">
        <v>15</v>
      </c>
      <c r="C11" s="26">
        <f>[1]apuramento!M28</f>
        <v>0.800507463047337</v>
      </c>
      <c r="D11" s="26">
        <f>[1]apuramento!N28</f>
        <v>0.19949253695266309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s="20" customFormat="1" ht="15" customHeight="1">
      <c r="A12" s="19"/>
      <c r="B12" s="39" t="s">
        <v>16</v>
      </c>
      <c r="C12" s="24">
        <f>[1]apuramento!Q28</f>
        <v>0.64091980119994829</v>
      </c>
      <c r="D12" s="24">
        <f>[1]apuramento!R28</f>
        <v>0.35908019880005176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3" s="20" customFormat="1" ht="5.0999999999999996" customHeight="1" thickBot="1">
      <c r="A13" s="19"/>
      <c r="B13" s="27"/>
      <c r="C13" s="11"/>
      <c r="D13" s="1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23" s="20" customFormat="1" ht="5.0999999999999996" customHeight="1" thickTop="1">
      <c r="A14" s="19"/>
      <c r="B14" s="25"/>
      <c r="C14" s="5"/>
      <c r="D14" s="5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3" s="17" customFormat="1">
      <c r="B15" s="18"/>
      <c r="C15" s="18"/>
      <c r="D15" s="18"/>
    </row>
    <row r="16" spans="1:23" s="20" customFormat="1" ht="15" customHeight="1">
      <c r="A16" s="19"/>
      <c r="B16" s="67" t="s">
        <v>27</v>
      </c>
      <c r="C16" s="67"/>
      <c r="D16" s="6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pans="1:23" s="17" customFormat="1" ht="3.75" customHeight="1">
      <c r="B17" s="18"/>
      <c r="C17" s="18"/>
      <c r="D17" s="18"/>
    </row>
    <row r="18" spans="1:23" s="20" customFormat="1" ht="41.25" customHeight="1">
      <c r="A18" s="19"/>
      <c r="B18" s="69" t="s">
        <v>26</v>
      </c>
      <c r="C18" s="69"/>
      <c r="D18" s="6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3" s="20" customFormat="1" ht="5.0999999999999996" customHeight="1">
      <c r="A19" s="19"/>
      <c r="B19" s="35"/>
      <c r="C19" s="36"/>
      <c r="D19" s="36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23" s="20" customFormat="1" ht="37.5" customHeight="1">
      <c r="A20" s="19"/>
      <c r="B20" s="31"/>
      <c r="C20" s="32" t="s">
        <v>25</v>
      </c>
      <c r="D20" s="32" t="s">
        <v>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s="21" customFormat="1" ht="5.0999999999999996" customHeight="1">
      <c r="C21" s="22" t="s">
        <v>21</v>
      </c>
      <c r="D21" s="22"/>
    </row>
    <row r="22" spans="1:23" s="20" customFormat="1" ht="15" customHeight="1">
      <c r="A22" s="19"/>
      <c r="B22" s="23" t="s">
        <v>0</v>
      </c>
      <c r="C22" s="24">
        <f>[1]apuramento!$E$33</f>
        <v>0.17254955494158114</v>
      </c>
      <c r="D22" s="24">
        <f>[1]apuramento!$F$33</f>
        <v>0.8274504450584188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1:23" s="20" customFormat="1" ht="15" customHeight="1">
      <c r="A23" s="19"/>
      <c r="B23" s="40" t="s">
        <v>24</v>
      </c>
      <c r="C23" s="26"/>
      <c r="D23" s="26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spans="1:23" s="20" customFormat="1" ht="15" customHeight="1">
      <c r="A24" s="19"/>
      <c r="B24" s="39" t="s">
        <v>14</v>
      </c>
      <c r="C24" s="24">
        <f>[1]apuramento!$I$33</f>
        <v>0.46167060107713842</v>
      </c>
      <c r="D24" s="24">
        <f>[1]apuramento!$J$33</f>
        <v>0.53832939892286147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spans="1:23" s="20" customFormat="1" ht="15" customHeight="1">
      <c r="A25" s="19"/>
      <c r="B25" s="38" t="s">
        <v>15</v>
      </c>
      <c r="C25" s="26">
        <f>[1]apuramento!$M$33</f>
        <v>0.22807924254110298</v>
      </c>
      <c r="D25" s="26">
        <f>[1]apuramento!$N$33</f>
        <v>0.7719207574588971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spans="1:23" s="20" customFormat="1" ht="15" customHeight="1">
      <c r="A26" s="19"/>
      <c r="B26" s="39" t="s">
        <v>16</v>
      </c>
      <c r="C26" s="24">
        <f>[1]apuramento!$Q$33</f>
        <v>0.10528014283151786</v>
      </c>
      <c r="D26" s="24">
        <f>[1]apuramento!$R$33</f>
        <v>0.89471985716848212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1:23" s="20" customFormat="1" ht="5.0999999999999996" customHeight="1" thickBot="1">
      <c r="A27" s="19"/>
      <c r="B27" s="27"/>
      <c r="C27" s="11"/>
      <c r="D27" s="11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1:23" s="20" customFormat="1" ht="5.0999999999999996" customHeight="1" thickTop="1">
      <c r="A28" s="19"/>
      <c r="B28" s="25"/>
      <c r="C28" s="5"/>
      <c r="D28" s="5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</sheetData>
  <mergeCells count="4">
    <mergeCell ref="B18:D18"/>
    <mergeCell ref="B2:D2"/>
    <mergeCell ref="B4:D4"/>
    <mergeCell ref="B16:D16"/>
  </mergeCells>
  <hyperlinks>
    <hyperlink ref="F2" r:id="rId1" location="Indice_Bloco_G!A1"/>
  </hyperlinks>
  <pageMargins left="0.24" right="0.26" top="1.1200000000000001" bottom="1.17" header="0.3" footer="0.17"/>
  <pageSetup paperSize="9"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9"/>
  <sheetViews>
    <sheetView zoomScaleNormal="100" workbookViewId="0">
      <selection activeCell="H2" sqref="H2"/>
    </sheetView>
  </sheetViews>
  <sheetFormatPr defaultRowHeight="10.5"/>
  <cols>
    <col min="1" max="1" width="1.85546875" style="17" customWidth="1"/>
    <col min="2" max="2" width="28.7109375" style="29" customWidth="1"/>
    <col min="3" max="6" width="12.7109375" style="29" customWidth="1"/>
    <col min="7" max="7" width="2.7109375" style="17" customWidth="1"/>
    <col min="8" max="25" width="9.140625" style="17"/>
    <col min="26" max="16384" width="9.140625" style="30"/>
  </cols>
  <sheetData>
    <row r="1" spans="1:25" s="17" customFormat="1">
      <c r="B1" s="18"/>
      <c r="C1" s="18"/>
      <c r="D1" s="18"/>
      <c r="E1" s="18"/>
      <c r="F1" s="18"/>
    </row>
    <row r="2" spans="1:25" s="20" customFormat="1" ht="15" customHeight="1">
      <c r="A2" s="19"/>
      <c r="B2" s="67" t="s">
        <v>19</v>
      </c>
      <c r="C2" s="67"/>
      <c r="D2" s="67"/>
      <c r="E2" s="67"/>
      <c r="F2" s="67"/>
      <c r="G2" s="16"/>
      <c r="H2" s="16" t="s">
        <v>2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7" customFormat="1" ht="3.75" customHeight="1">
      <c r="B3" s="18"/>
      <c r="C3" s="18"/>
      <c r="D3" s="18"/>
      <c r="E3" s="18"/>
      <c r="F3" s="18"/>
    </row>
    <row r="4" spans="1:25" s="20" customFormat="1" ht="41.25" customHeight="1">
      <c r="A4" s="19"/>
      <c r="B4" s="69" t="s">
        <v>38</v>
      </c>
      <c r="C4" s="69"/>
      <c r="D4" s="69"/>
      <c r="E4" s="69"/>
      <c r="F4" s="6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20" customFormat="1" ht="5.0999999999999996" customHeight="1">
      <c r="A5" s="19"/>
      <c r="B5" s="35"/>
      <c r="C5" s="36"/>
      <c r="D5" s="36"/>
      <c r="E5" s="36"/>
      <c r="F5" s="36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s="20" customFormat="1" ht="21" customHeight="1">
      <c r="A6" s="19"/>
      <c r="B6" s="70"/>
      <c r="C6" s="64" t="s">
        <v>40</v>
      </c>
      <c r="D6" s="71" t="s">
        <v>4</v>
      </c>
      <c r="E6" s="71" t="s">
        <v>5</v>
      </c>
      <c r="F6" s="71" t="s">
        <v>6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21" customFormat="1" ht="16.5" customHeight="1">
      <c r="B7" s="70"/>
      <c r="C7" s="64"/>
      <c r="D7" s="71"/>
      <c r="E7" s="71"/>
      <c r="F7" s="71"/>
    </row>
    <row r="8" spans="1:25" s="21" customFormat="1" ht="5.0999999999999996" customHeight="1">
      <c r="B8" s="44"/>
      <c r="C8" s="45"/>
      <c r="D8" s="46"/>
      <c r="E8" s="46"/>
      <c r="F8" s="46"/>
    </row>
    <row r="9" spans="1:25" s="50" customFormat="1" ht="24.95" customHeight="1">
      <c r="A9" s="47"/>
      <c r="B9" s="48" t="s">
        <v>30</v>
      </c>
      <c r="C9" s="49">
        <f>[1]apuramento!D47</f>
        <v>0.29103866854372823</v>
      </c>
      <c r="D9" s="49">
        <f>[1]apuramento!E47</f>
        <v>8.3466292045217216E-2</v>
      </c>
      <c r="E9" s="49">
        <f>[1]apuramento!F47</f>
        <v>0.25559485828657763</v>
      </c>
      <c r="F9" s="49">
        <f>[1]apuramento!G47</f>
        <v>0.32187410443831477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</row>
    <row r="10" spans="1:25" s="50" customFormat="1" ht="24.95" customHeight="1">
      <c r="A10" s="47"/>
      <c r="B10" s="51" t="s">
        <v>31</v>
      </c>
      <c r="C10" s="52">
        <f>[1]apuramento!D48</f>
        <v>0.49632135004127503</v>
      </c>
      <c r="D10" s="52">
        <f>[1]apuramento!E48</f>
        <v>0.77413242353838463</v>
      </c>
      <c r="E10" s="52">
        <f>[1]apuramento!F48</f>
        <v>0.54946656644538971</v>
      </c>
      <c r="F10" s="52">
        <f>[1]apuramento!G48</f>
        <v>0.45372413170106896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25" s="50" customFormat="1" ht="24.95" customHeight="1">
      <c r="A11" s="47"/>
      <c r="B11" s="48" t="s">
        <v>32</v>
      </c>
      <c r="C11" s="49">
        <f>[1]apuramento!D49</f>
        <v>4.5123147809535968E-2</v>
      </c>
      <c r="D11" s="49">
        <f>[1]apuramento!E49</f>
        <v>3.7096129797874321E-2</v>
      </c>
      <c r="E11" s="49">
        <f>[1]apuramento!F49</f>
        <v>6.7096384594022784E-2</v>
      </c>
      <c r="F11" s="49">
        <f>[1]apuramento!G49</f>
        <v>4.0885859613685398E-2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1:25" s="50" customFormat="1" ht="24.95" customHeight="1">
      <c r="A12" s="47"/>
      <c r="B12" s="51" t="s">
        <v>33</v>
      </c>
      <c r="C12" s="52">
        <f>[1]apuramento!D50</f>
        <v>1.7649499554269043E-2</v>
      </c>
      <c r="D12" s="52">
        <f>[1]apuramento!E50</f>
        <v>0</v>
      </c>
      <c r="E12" s="52">
        <f>[1]apuramento!F50</f>
        <v>0</v>
      </c>
      <c r="F12" s="52">
        <f>[1]apuramento!G50</f>
        <v>2.3675622160883425E-2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</row>
    <row r="13" spans="1:25" s="50" customFormat="1" ht="24.95" customHeight="1">
      <c r="A13" s="47"/>
      <c r="B13" s="48" t="s">
        <v>34</v>
      </c>
      <c r="C13" s="49">
        <f>[1]apuramento!D51</f>
        <v>4.9726408014832474E-3</v>
      </c>
      <c r="D13" s="49">
        <f>[1]apuramento!E51</f>
        <v>0</v>
      </c>
      <c r="E13" s="49">
        <f>[1]apuramento!F51</f>
        <v>0</v>
      </c>
      <c r="F13" s="49">
        <f>[1]apuramento!G51</f>
        <v>6.6704647571286732E-3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</row>
    <row r="14" spans="1:25" s="50" customFormat="1" ht="24.95" customHeight="1">
      <c r="A14" s="47"/>
      <c r="B14" s="51" t="s">
        <v>35</v>
      </c>
      <c r="C14" s="52">
        <f>[1]apuramento!D52</f>
        <v>1.5938765464421319E-3</v>
      </c>
      <c r="D14" s="52">
        <f>[1]apuramento!E52</f>
        <v>1.9644997457060304E-2</v>
      </c>
      <c r="E14" s="52">
        <f>[1]apuramento!F52</f>
        <v>0</v>
      </c>
      <c r="F14" s="52">
        <f>[1]apuramento!G52</f>
        <v>0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25" s="50" customFormat="1" ht="24.95" customHeight="1">
      <c r="A15" s="47"/>
      <c r="B15" s="48" t="s">
        <v>36</v>
      </c>
      <c r="C15" s="49">
        <f>[1]apuramento!D53</f>
        <v>0.12132641800030035</v>
      </c>
      <c r="D15" s="49">
        <f>[1]apuramento!E53</f>
        <v>7.6386124711994935E-2</v>
      </c>
      <c r="E15" s="49">
        <f>[1]apuramento!F53</f>
        <v>0.12784219067400995</v>
      </c>
      <c r="F15" s="49">
        <f>[1]apuramento!G53</f>
        <v>0.12470197906481539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 s="50" customFormat="1" ht="24.95" customHeight="1">
      <c r="A16" s="47"/>
      <c r="B16" s="51" t="s">
        <v>37</v>
      </c>
      <c r="C16" s="52">
        <f>[1]apuramento!D54</f>
        <v>2.1974398702966073E-2</v>
      </c>
      <c r="D16" s="52">
        <f>[1]apuramento!E54</f>
        <v>9.2740324494685802E-3</v>
      </c>
      <c r="E16" s="52">
        <f>[1]apuramento!F54</f>
        <v>0</v>
      </c>
      <c r="F16" s="52">
        <f>[1]apuramento!G54</f>
        <v>2.8467838264103457E-2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s="20" customFormat="1" ht="5.0999999999999996" customHeight="1" thickBot="1">
      <c r="A17" s="19"/>
      <c r="B17" s="27"/>
      <c r="C17" s="11"/>
      <c r="D17" s="11"/>
      <c r="E17" s="11"/>
      <c r="F17" s="11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</row>
    <row r="18" spans="1:25" s="20" customFormat="1" ht="5.0999999999999996" customHeight="1" thickTop="1">
      <c r="A18" s="19"/>
      <c r="B18" s="25"/>
      <c r="C18" s="5"/>
      <c r="D18" s="5"/>
      <c r="E18" s="5"/>
      <c r="F18" s="5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1:25" s="17" customFormat="1">
      <c r="B19" s="18"/>
      <c r="C19" s="18"/>
      <c r="D19" s="18"/>
      <c r="E19" s="18"/>
      <c r="F19" s="18"/>
    </row>
  </sheetData>
  <mergeCells count="7">
    <mergeCell ref="B2:F2"/>
    <mergeCell ref="B4:F4"/>
    <mergeCell ref="C6:C7"/>
    <mergeCell ref="B6:B7"/>
    <mergeCell ref="D6:D7"/>
    <mergeCell ref="E6:E7"/>
    <mergeCell ref="F6:F7"/>
  </mergeCells>
  <hyperlinks>
    <hyperlink ref="H2" r:id="rId1" location="Indice_Bloco_G!A1"/>
  </hyperlinks>
  <pageMargins left="0.24" right="0.26" top="1.1200000000000001" bottom="1.17" header="0.3" footer="0.17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Indice_Bloco_G</vt:lpstr>
      <vt:lpstr>G-Resol.Alt.Litg._Dimensão</vt:lpstr>
      <vt:lpstr>G-QualRapCust_Total</vt:lpstr>
      <vt:lpstr>G-QualRapCust_Dimensão</vt:lpstr>
      <vt:lpstr>G-Desfecho</vt:lpstr>
      <vt:lpstr>G-PrincipalRazão_Dimensão</vt:lpstr>
      <vt:lpstr>'G-Desfecho'!Print_Area</vt:lpstr>
      <vt:lpstr>'G-PrincipalRazão_Dimensão'!Print_Area</vt:lpstr>
      <vt:lpstr>'G-QualRapCust_Dimensão'!Print_Area</vt:lpstr>
      <vt:lpstr>'G-QualRapCust_Total'!Print_Area</vt:lpstr>
      <vt:lpstr>'G-Resol.Alt.Litg._Dimensão'!Print_Area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sussu</dc:creator>
  <cp:lastModifiedBy>ana.chumbau</cp:lastModifiedBy>
  <cp:lastPrinted>2012-10-10T14:52:22Z</cp:lastPrinted>
  <dcterms:created xsi:type="dcterms:W3CDTF">2012-10-01T10:35:28Z</dcterms:created>
  <dcterms:modified xsi:type="dcterms:W3CDTF">2012-10-22T07:49:27Z</dcterms:modified>
</cp:coreProperties>
</file>